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dro David Barrera\Documents\Proyecto ApG\Apendices\Apéndices-Mejoramiento del proceso de GTH en ApG Ltda\Apéndice T. Evaluación de capacitaciones\"/>
    </mc:Choice>
  </mc:AlternateContent>
  <xr:revisionPtr revIDLastSave="0" documentId="13_ncr:1_{08DAED60-3233-4CA0-85EA-F772DDF680FA}" xr6:coauthVersionLast="47" xr6:coauthVersionMax="47" xr10:uidLastSave="{00000000-0000-0000-0000-000000000000}"/>
  <bookViews>
    <workbookView xWindow="-120" yWindow="-120" windowWidth="20730" windowHeight="11160" xr2:uid="{91BA3AF1-CDBF-4C18-B47B-9236EDBDC87D}"/>
  </bookViews>
  <sheets>
    <sheet name="Puntuación" sheetId="1" r:id="rId1"/>
    <sheet name="Hoja3" sheetId="3" state="hidden" r:id="rId2"/>
    <sheet name="Resultado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2" l="1"/>
  <c r="Q9" i="1"/>
  <c r="C3" i="2" s="1"/>
  <c r="D3" i="2" s="1"/>
  <c r="Q10" i="1"/>
  <c r="C4" i="2" s="1"/>
  <c r="D4" i="2" s="1"/>
  <c r="Q11" i="1"/>
  <c r="C5" i="2" s="1"/>
  <c r="D5" i="2" s="1"/>
  <c r="Q13" i="1"/>
  <c r="C6" i="2" s="1"/>
  <c r="Q14" i="1"/>
  <c r="C7" i="2" s="1"/>
  <c r="D7" i="2" s="1"/>
  <c r="Q15" i="1"/>
  <c r="C8" i="2" s="1"/>
  <c r="D8" i="2" s="1"/>
  <c r="Q16" i="1"/>
  <c r="C9" i="2" s="1"/>
  <c r="D9" i="2" s="1"/>
  <c r="Q18" i="1"/>
  <c r="C10" i="2" s="1"/>
  <c r="Q19" i="1"/>
  <c r="C11" i="2" s="1"/>
  <c r="Q20" i="1"/>
  <c r="C12" i="2" s="1"/>
  <c r="D12" i="2" s="1"/>
  <c r="Q22" i="1"/>
  <c r="C13" i="2" s="1"/>
  <c r="Q23" i="1"/>
  <c r="C14" i="2" s="1"/>
  <c r="D14" i="2" s="1"/>
  <c r="Q24" i="1"/>
  <c r="C15" i="2" s="1"/>
  <c r="D15" i="2" s="1"/>
  <c r="Q25" i="1"/>
  <c r="C16" i="2" s="1"/>
  <c r="D16" i="2" s="1"/>
  <c r="Q8" i="1"/>
  <c r="C2" i="2" s="1"/>
  <c r="F13" i="2" l="1"/>
  <c r="E13" i="2"/>
  <c r="D13" i="2"/>
  <c r="E10" i="2"/>
  <c r="F10" i="2"/>
  <c r="D10" i="2"/>
  <c r="E6" i="2"/>
  <c r="D6" i="2"/>
  <c r="F6" i="2"/>
  <c r="G2" i="2"/>
  <c r="I2" i="2" s="1"/>
  <c r="D2" i="2"/>
  <c r="F2" i="2"/>
  <c r="E2" i="2"/>
</calcChain>
</file>

<file path=xl/sharedStrings.xml><?xml version="1.0" encoding="utf-8"?>
<sst xmlns="http://schemas.openxmlformats.org/spreadsheetml/2006/main" count="58" uniqueCount="42">
  <si>
    <t>Apoyo Gerencial - ApG Ltda.
NIT: 804009401-8</t>
  </si>
  <si>
    <t>CODIGO:</t>
  </si>
  <si>
    <t xml:space="preserve">VERSIÓN: </t>
  </si>
  <si>
    <t>FECHA:</t>
  </si>
  <si>
    <t>Nombre de quien responde la encuesta</t>
  </si>
  <si>
    <t>Cargo  de quien responde la encuesta</t>
  </si>
  <si>
    <t>Valoración de la capacitación</t>
  </si>
  <si>
    <r>
      <t>Evaluación del contenido</t>
    </r>
    <r>
      <rPr>
        <b/>
        <sz val="11"/>
        <color rgb="FF000000"/>
        <rFont val="Times New Roman"/>
        <family val="1"/>
      </rPr>
      <t xml:space="preserve"> </t>
    </r>
  </si>
  <si>
    <t>El inicio de la capacitación se ha cumplido satisfactoriamente.</t>
  </si>
  <si>
    <t>Se da ejecución a los objetivos planteados y la capacitación satisface las expectativas.</t>
  </si>
  <si>
    <t>La información presentada es la acorde para el entendimiento del tema.</t>
  </si>
  <si>
    <t>El nivel de profundidad de los contenidos de la capacitación es el adecuado.</t>
  </si>
  <si>
    <t xml:space="preserve">Evaluación de la metodología </t>
  </si>
  <si>
    <t>El diseño de la presentación de la capacitación está estructurado de manera claro y comprensibles.</t>
  </si>
  <si>
    <t>El contenido de las presentaciones ha sido el adecuado para la buena transferencia de información.</t>
  </si>
  <si>
    <t>La duración de la capacitación ha sido la adecuada y se ha ajustado a los contenidos y objetivos de la misma.</t>
  </si>
  <si>
    <t>Las herramientas audiovisuales empleadas han sido las adecuadas y se han ajustado a los contenidos y objetivos de la misma.</t>
  </si>
  <si>
    <t>Evaluación de utilidad y aplicabilidad de los temas</t>
  </si>
  <si>
    <t>La capacitación ha aportado al enriquecimiento de la información para el desarrollo de las funciones en la organización.</t>
  </si>
  <si>
    <t>La capacitación ha aportado conocimientos nuevos cumpliendo con las expectativas de aprendizaje</t>
  </si>
  <si>
    <t>Los temas tratados en la capacitación son aplicables al campo personal y/o laboral como herramienta para la mejora.</t>
  </si>
  <si>
    <t>Evaluación del responsable de la capacitación</t>
  </si>
  <si>
    <t>Quien dirige la capacitación tiene dominio del tema, facilitando el aprendizaje de los participantes.</t>
  </si>
  <si>
    <t>El responsable de la capacitación ha diseñado un espacio para inquietudes y dudas referente al tema.</t>
  </si>
  <si>
    <t>La persona que dirige la capacitación ha respondido adecuadamente las inquietudes planteadas por los participantes.</t>
  </si>
  <si>
    <t>La personas que dirige la capacitación ha desarrollado el curso de manera amena y participativa, mostrando capacidad pedagógica.</t>
  </si>
  <si>
    <t xml:space="preserve">Puntuación dada </t>
  </si>
  <si>
    <t>Criterio a evaluar</t>
  </si>
  <si>
    <t>Afirmación</t>
  </si>
  <si>
    <t>Puntaje promedio</t>
  </si>
  <si>
    <t>Contenido</t>
  </si>
  <si>
    <t>Metodología</t>
  </si>
  <si>
    <t>Utilidad y aplicabilidad</t>
  </si>
  <si>
    <t>Responsable de la capacitación</t>
  </si>
  <si>
    <t>Valores</t>
  </si>
  <si>
    <t>Porcentaje de cumplimiento</t>
  </si>
  <si>
    <t>Puntuación por criterio</t>
  </si>
  <si>
    <t>Porcentaje de cumplimiento por aspecto</t>
  </si>
  <si>
    <t>Porcentaje global de cumplimiento</t>
  </si>
  <si>
    <t>Porcentaje minimo para el cumplimiento del objetivo de la capacitación</t>
  </si>
  <si>
    <t>¿Cumlpió?</t>
  </si>
  <si>
    <t>FVC-GC-001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</si>
</sst>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3" fillId="2" borderId="3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3" fillId="2" borderId="7" xfId="0" applyFont="1" applyFill="1" applyBorder="1" applyAlignment="1">
      <alignment wrapText="1"/>
    </xf>
    <xf numFmtId="0" fontId="3" fillId="2" borderId="8" xfId="0" applyFont="1" applyFill="1" applyBorder="1" applyAlignment="1">
      <alignment wrapText="1"/>
    </xf>
    <xf numFmtId="0" fontId="2" fillId="0" borderId="0" xfId="0" applyFont="1"/>
    <xf numFmtId="0" fontId="2" fillId="0" borderId="6" xfId="0" applyFont="1" applyBorder="1" applyProtection="1">
      <protection locked="0"/>
    </xf>
    <xf numFmtId="0" fontId="3" fillId="2" borderId="17" xfId="0" applyFont="1" applyFill="1" applyBorder="1" applyAlignment="1">
      <alignment wrapText="1"/>
    </xf>
    <xf numFmtId="0" fontId="3" fillId="2" borderId="18" xfId="0" applyFont="1" applyFill="1" applyBorder="1" applyAlignment="1">
      <alignment wrapText="1"/>
    </xf>
    <xf numFmtId="0" fontId="0" fillId="0" borderId="6" xfId="0" applyBorder="1"/>
    <xf numFmtId="0" fontId="3" fillId="3" borderId="1" xfId="0" applyFont="1" applyFill="1" applyBorder="1" applyProtection="1">
      <protection locked="0"/>
    </xf>
    <xf numFmtId="0" fontId="2" fillId="0" borderId="2" xfId="0" applyFont="1" applyBorder="1"/>
    <xf numFmtId="0" fontId="2" fillId="0" borderId="2" xfId="0" applyFont="1" applyBorder="1" applyProtection="1">
      <protection locked="0"/>
    </xf>
    <xf numFmtId="0" fontId="3" fillId="3" borderId="5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4" fillId="4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2" fillId="0" borderId="21" xfId="0" applyFont="1" applyBorder="1"/>
    <xf numFmtId="0" fontId="2" fillId="0" borderId="22" xfId="0" applyFont="1" applyBorder="1" applyProtection="1">
      <protection locked="0"/>
    </xf>
    <xf numFmtId="0" fontId="0" fillId="0" borderId="22" xfId="0" applyBorder="1"/>
    <xf numFmtId="0" fontId="0" fillId="0" borderId="24" xfId="0" applyBorder="1"/>
    <xf numFmtId="0" fontId="0" fillId="0" borderId="25" xfId="0" applyBorder="1"/>
    <xf numFmtId="0" fontId="7" fillId="0" borderId="6" xfId="0" applyFont="1" applyBorder="1" applyAlignment="1">
      <alignment horizontal="left" vertical="center" wrapText="1"/>
    </xf>
    <xf numFmtId="2" fontId="2" fillId="0" borderId="6" xfId="0" applyNumberFormat="1" applyFont="1" applyBorder="1"/>
    <xf numFmtId="164" fontId="2" fillId="0" borderId="6" xfId="1" applyNumberFormat="1" applyFont="1" applyBorder="1"/>
    <xf numFmtId="0" fontId="7" fillId="0" borderId="10" xfId="0" applyFont="1" applyBorder="1" applyAlignment="1">
      <alignment horizontal="left" vertical="center" wrapText="1"/>
    </xf>
    <xf numFmtId="2" fontId="2" fillId="0" borderId="10" xfId="0" applyNumberFormat="1" applyFont="1" applyBorder="1"/>
    <xf numFmtId="164" fontId="2" fillId="0" borderId="10" xfId="1" applyNumberFormat="1" applyFont="1" applyBorder="1"/>
    <xf numFmtId="0" fontId="7" fillId="0" borderId="13" xfId="0" applyFont="1" applyBorder="1" applyAlignment="1">
      <alignment horizontal="left" vertical="center" wrapText="1"/>
    </xf>
    <xf numFmtId="2" fontId="2" fillId="0" borderId="13" xfId="0" applyNumberFormat="1" applyFont="1" applyBorder="1"/>
    <xf numFmtId="164" fontId="2" fillId="0" borderId="13" xfId="1" applyNumberFormat="1" applyFont="1" applyBorder="1"/>
    <xf numFmtId="0" fontId="3" fillId="3" borderId="26" xfId="0" applyFont="1" applyFill="1" applyBorder="1" applyAlignment="1">
      <alignment vertical="center" wrapText="1"/>
    </xf>
    <xf numFmtId="0" fontId="3" fillId="3" borderId="27" xfId="0" applyFont="1" applyFill="1" applyBorder="1" applyAlignment="1">
      <alignment vertical="center"/>
    </xf>
    <xf numFmtId="0" fontId="3" fillId="3" borderId="27" xfId="0" applyFont="1" applyFill="1" applyBorder="1" applyAlignment="1">
      <alignment vertical="center" wrapText="1"/>
    </xf>
    <xf numFmtId="0" fontId="3" fillId="3" borderId="28" xfId="0" applyFont="1" applyFill="1" applyBorder="1" applyAlignment="1">
      <alignment vertical="center" wrapText="1"/>
    </xf>
    <xf numFmtId="0" fontId="3" fillId="3" borderId="29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5" borderId="6" xfId="0" applyFont="1" applyFill="1" applyBorder="1" applyAlignment="1" applyProtection="1">
      <alignment horizontal="center"/>
      <protection locked="0"/>
    </xf>
    <xf numFmtId="0" fontId="2" fillId="5" borderId="22" xfId="0" applyFont="1" applyFill="1" applyBorder="1" applyAlignment="1" applyProtection="1">
      <alignment horizontal="center"/>
      <protection locked="0"/>
    </xf>
    <xf numFmtId="0" fontId="0" fillId="5" borderId="23" xfId="0" applyFill="1" applyBorder="1" applyAlignment="1">
      <alignment horizontal="center" vertical="center" wrapText="1"/>
    </xf>
    <xf numFmtId="0" fontId="0" fillId="5" borderId="24" xfId="0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/>
    </xf>
    <xf numFmtId="164" fontId="2" fillId="0" borderId="6" xfId="1" applyNumberFormat="1" applyFont="1" applyBorder="1" applyAlignment="1">
      <alignment horizontal="center" vertical="center"/>
    </xf>
    <xf numFmtId="164" fontId="2" fillId="0" borderId="10" xfId="1" applyNumberFormat="1" applyFont="1" applyBorder="1" applyAlignment="1">
      <alignment horizontal="center" vertical="center"/>
    </xf>
    <xf numFmtId="9" fontId="2" fillId="0" borderId="14" xfId="1" applyFont="1" applyBorder="1" applyAlignment="1">
      <alignment horizontal="center" vertical="center"/>
    </xf>
    <xf numFmtId="9" fontId="2" fillId="0" borderId="8" xfId="1" applyFont="1" applyBorder="1" applyAlignment="1">
      <alignment horizontal="center" vertical="center"/>
    </xf>
    <xf numFmtId="9" fontId="2" fillId="0" borderId="11" xfId="1" applyFont="1" applyBorder="1" applyAlignment="1">
      <alignment horizontal="center" vertical="center"/>
    </xf>
    <xf numFmtId="9" fontId="2" fillId="6" borderId="19" xfId="0" applyNumberFormat="1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2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0</xdr:rowOff>
    </xdr:from>
    <xdr:to>
      <xdr:col>0</xdr:col>
      <xdr:colOff>2524125</xdr:colOff>
      <xdr:row>2</xdr:row>
      <xdr:rowOff>187325</xdr:rowOff>
    </xdr:to>
    <xdr:pic>
      <xdr:nvPicPr>
        <xdr:cNvPr id="3" name="5 Imagen">
          <a:extLst>
            <a:ext uri="{FF2B5EF4-FFF2-40B4-BE49-F238E27FC236}">
              <a16:creationId xmlns:a16="http://schemas.microsoft.com/office/drawing/2014/main" id="{DFC3268D-9C9A-4DBD-B195-607D0894ECF1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275" t="20643" r="6178"/>
        <a:stretch/>
      </xdr:blipFill>
      <xdr:spPr bwMode="auto">
        <a:xfrm>
          <a:off x="266700" y="0"/>
          <a:ext cx="2257425" cy="568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37174-F251-4F2F-BE36-C3C4D55797DA}">
  <dimension ref="A1:Q25"/>
  <sheetViews>
    <sheetView tabSelected="1" workbookViewId="0">
      <selection activeCell="K1" sqref="A1:K3"/>
    </sheetView>
  </sheetViews>
  <sheetFormatPr baseColWidth="10" defaultRowHeight="15" x14ac:dyDescent="0.25"/>
  <cols>
    <col min="1" max="1" width="39.85546875" bestFit="1" customWidth="1"/>
    <col min="2" max="2" width="21.5703125" bestFit="1" customWidth="1"/>
    <col min="3" max="3" width="30.140625" bestFit="1" customWidth="1"/>
    <col min="4" max="4" width="20" bestFit="1" customWidth="1"/>
    <col min="5" max="5" width="32.42578125" bestFit="1" customWidth="1"/>
    <col min="6" max="6" width="19.5703125" customWidth="1"/>
    <col min="7" max="7" width="22.42578125" bestFit="1" customWidth="1"/>
    <col min="8" max="15" width="22.42578125" customWidth="1"/>
    <col min="16" max="16" width="30.85546875" bestFit="1" customWidth="1"/>
  </cols>
  <sheetData>
    <row r="1" spans="1:17" ht="15.75" customHeight="1" x14ac:dyDescent="0.25">
      <c r="A1" s="38"/>
      <c r="B1" s="41" t="s">
        <v>0</v>
      </c>
      <c r="C1" s="41"/>
      <c r="D1" s="41"/>
      <c r="E1" s="41"/>
      <c r="F1" s="41"/>
      <c r="G1" s="41"/>
      <c r="H1" s="41"/>
      <c r="I1" s="41"/>
      <c r="J1" s="1" t="s">
        <v>1</v>
      </c>
      <c r="K1" s="2" t="s">
        <v>41</v>
      </c>
    </row>
    <row r="2" spans="1:17" ht="15.75" x14ac:dyDescent="0.25">
      <c r="A2" s="39"/>
      <c r="B2" s="42"/>
      <c r="C2" s="42"/>
      <c r="D2" s="42"/>
      <c r="E2" s="42"/>
      <c r="F2" s="42"/>
      <c r="G2" s="42"/>
      <c r="H2" s="42"/>
      <c r="I2" s="42"/>
      <c r="J2" s="3" t="s">
        <v>2</v>
      </c>
      <c r="K2" s="4">
        <v>1</v>
      </c>
    </row>
    <row r="3" spans="1:17" ht="16.5" customHeight="1" thickBot="1" x14ac:dyDescent="0.3">
      <c r="A3" s="40"/>
      <c r="B3" s="43" t="s">
        <v>6</v>
      </c>
      <c r="C3" s="43"/>
      <c r="D3" s="43"/>
      <c r="E3" s="43"/>
      <c r="F3" s="43"/>
      <c r="G3" s="43"/>
      <c r="H3" s="43"/>
      <c r="I3" s="43"/>
      <c r="J3" s="7" t="s">
        <v>3</v>
      </c>
      <c r="K3" s="8"/>
    </row>
    <row r="4" spans="1:17" ht="15.75" x14ac:dyDescent="0.25">
      <c r="A4" s="10" t="s">
        <v>4</v>
      </c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9"/>
      <c r="Q4" s="46" t="s">
        <v>29</v>
      </c>
    </row>
    <row r="5" spans="1:17" ht="15.75" x14ac:dyDescent="0.25">
      <c r="A5" s="13" t="s">
        <v>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20"/>
      <c r="Q5" s="47"/>
    </row>
    <row r="6" spans="1:17" ht="15.75" x14ac:dyDescent="0.25">
      <c r="A6" s="14"/>
      <c r="B6" s="44" t="s">
        <v>26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5"/>
      <c r="Q6" s="47"/>
    </row>
    <row r="7" spans="1:17" x14ac:dyDescent="0.25">
      <c r="A7" s="15" t="s">
        <v>7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21"/>
      <c r="Q7" s="22"/>
    </row>
    <row r="8" spans="1:17" ht="30" x14ac:dyDescent="0.25">
      <c r="A8" s="16" t="s">
        <v>8</v>
      </c>
      <c r="B8" s="9"/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22">
        <f>AVERAGE(B8:P8)</f>
        <v>0</v>
      </c>
    </row>
    <row r="9" spans="1:17" ht="30" x14ac:dyDescent="0.25">
      <c r="A9" s="16" t="s">
        <v>9</v>
      </c>
      <c r="B9" s="9"/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22">
        <f t="shared" ref="Q9:Q25" si="0">AVERAGE(B9:P9)</f>
        <v>0</v>
      </c>
    </row>
    <row r="10" spans="1:17" ht="30" x14ac:dyDescent="0.25">
      <c r="A10" s="16" t="s">
        <v>10</v>
      </c>
      <c r="B10" s="9"/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22">
        <f t="shared" si="0"/>
        <v>0</v>
      </c>
    </row>
    <row r="11" spans="1:17" ht="30" x14ac:dyDescent="0.25">
      <c r="A11" s="16" t="s">
        <v>11</v>
      </c>
      <c r="B11" s="9"/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22">
        <f t="shared" si="0"/>
        <v>0</v>
      </c>
    </row>
    <row r="12" spans="1:17" x14ac:dyDescent="0.25">
      <c r="A12" s="17" t="s">
        <v>12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21"/>
      <c r="Q12" s="22"/>
    </row>
    <row r="13" spans="1:17" ht="45" x14ac:dyDescent="0.25">
      <c r="A13" s="16" t="s">
        <v>13</v>
      </c>
      <c r="B13" s="9"/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22">
        <f t="shared" si="0"/>
        <v>0</v>
      </c>
    </row>
    <row r="14" spans="1:17" ht="45" x14ac:dyDescent="0.25">
      <c r="A14" s="16" t="s">
        <v>14</v>
      </c>
      <c r="B14" s="9"/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22">
        <f t="shared" si="0"/>
        <v>0</v>
      </c>
    </row>
    <row r="15" spans="1:17" ht="45" x14ac:dyDescent="0.25">
      <c r="A15" s="16" t="s">
        <v>15</v>
      </c>
      <c r="B15" s="9"/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22">
        <f t="shared" si="0"/>
        <v>0</v>
      </c>
    </row>
    <row r="16" spans="1:17" ht="45" x14ac:dyDescent="0.25">
      <c r="A16" s="16" t="s">
        <v>16</v>
      </c>
      <c r="B16" s="9"/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22">
        <f t="shared" si="0"/>
        <v>0</v>
      </c>
    </row>
    <row r="17" spans="1:17" ht="28.5" x14ac:dyDescent="0.25">
      <c r="A17" s="17" t="s">
        <v>17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21"/>
      <c r="Q17" s="22"/>
    </row>
    <row r="18" spans="1:17" ht="60" x14ac:dyDescent="0.25">
      <c r="A18" s="16" t="s">
        <v>18</v>
      </c>
      <c r="B18" s="9"/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22">
        <f t="shared" si="0"/>
        <v>0</v>
      </c>
    </row>
    <row r="19" spans="1:17" ht="45" x14ac:dyDescent="0.25">
      <c r="A19" s="16" t="s">
        <v>19</v>
      </c>
      <c r="B19" s="9"/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22">
        <f t="shared" si="0"/>
        <v>0</v>
      </c>
    </row>
    <row r="20" spans="1:17" ht="45" x14ac:dyDescent="0.25">
      <c r="A20" s="16" t="s">
        <v>20</v>
      </c>
      <c r="B20" s="9"/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22">
        <f t="shared" si="0"/>
        <v>0</v>
      </c>
    </row>
    <row r="21" spans="1:17" ht="28.5" x14ac:dyDescent="0.25">
      <c r="A21" s="17" t="s">
        <v>21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21"/>
      <c r="Q21" s="22"/>
    </row>
    <row r="22" spans="1:17" ht="45" x14ac:dyDescent="0.25">
      <c r="A22" s="16" t="s">
        <v>22</v>
      </c>
      <c r="B22" s="9"/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22">
        <f t="shared" si="0"/>
        <v>0</v>
      </c>
    </row>
    <row r="23" spans="1:17" ht="45" x14ac:dyDescent="0.25">
      <c r="A23" s="16" t="s">
        <v>23</v>
      </c>
      <c r="B23" s="9"/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22">
        <f t="shared" si="0"/>
        <v>0</v>
      </c>
    </row>
    <row r="24" spans="1:17" ht="45" x14ac:dyDescent="0.25">
      <c r="A24" s="16" t="s">
        <v>24</v>
      </c>
      <c r="B24" s="9"/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22">
        <f t="shared" si="0"/>
        <v>0</v>
      </c>
    </row>
    <row r="25" spans="1:17" ht="60.75" thickBot="1" x14ac:dyDescent="0.3">
      <c r="A25" s="18" t="s">
        <v>25</v>
      </c>
      <c r="B25" s="9"/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23">
        <f t="shared" si="0"/>
        <v>0</v>
      </c>
    </row>
  </sheetData>
  <mergeCells count="5">
    <mergeCell ref="A1:A3"/>
    <mergeCell ref="B1:I2"/>
    <mergeCell ref="B3:I3"/>
    <mergeCell ref="B6:P6"/>
    <mergeCell ref="Q4:Q6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7B607D8-44D6-4F31-A547-EC0C1E5AD468}">
          <x14:formula1>
            <xm:f>Hoja3!$A$2:$A$10</xm:f>
          </x14:formula1>
          <xm:sqref>B8:P11 B13:P16 B18:P20 B22:P25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81528-90A7-4F5E-B9EB-C2D2FA6F35C5}">
  <dimension ref="A1:A10"/>
  <sheetViews>
    <sheetView workbookViewId="0">
      <selection activeCell="A11" sqref="A11"/>
    </sheetView>
  </sheetViews>
  <sheetFormatPr baseColWidth="10" defaultRowHeight="15" x14ac:dyDescent="0.25"/>
  <sheetData>
    <row r="1" spans="1:1" x14ac:dyDescent="0.25">
      <c r="A1" t="s">
        <v>34</v>
      </c>
    </row>
    <row r="2" spans="1:1" x14ac:dyDescent="0.25">
      <c r="A2">
        <v>1</v>
      </c>
    </row>
    <row r="3" spans="1:1" x14ac:dyDescent="0.25">
      <c r="A3">
        <v>1.5</v>
      </c>
    </row>
    <row r="4" spans="1:1" x14ac:dyDescent="0.25">
      <c r="A4">
        <v>2</v>
      </c>
    </row>
    <row r="5" spans="1:1" x14ac:dyDescent="0.25">
      <c r="A5">
        <v>2.5</v>
      </c>
    </row>
    <row r="6" spans="1:1" x14ac:dyDescent="0.25">
      <c r="A6">
        <v>3</v>
      </c>
    </row>
    <row r="7" spans="1:1" x14ac:dyDescent="0.25">
      <c r="A7">
        <v>3.5</v>
      </c>
    </row>
    <row r="8" spans="1:1" x14ac:dyDescent="0.25">
      <c r="A8">
        <v>4</v>
      </c>
    </row>
    <row r="9" spans="1:1" x14ac:dyDescent="0.25">
      <c r="A9">
        <v>4.5</v>
      </c>
    </row>
    <row r="10" spans="1:1" x14ac:dyDescent="0.25">
      <c r="A10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D9E03-67F5-4CFF-8F4C-C9427AE14B06}">
  <dimension ref="A1:I16"/>
  <sheetViews>
    <sheetView zoomScale="71" workbookViewId="0">
      <selection activeCell="L4" sqref="L4"/>
    </sheetView>
  </sheetViews>
  <sheetFormatPr baseColWidth="10" defaultRowHeight="15.75" x14ac:dyDescent="0.25"/>
  <cols>
    <col min="1" max="1" width="16.28515625" style="5" bestFit="1" customWidth="1"/>
    <col min="2" max="2" width="31.140625" style="5" customWidth="1"/>
    <col min="3" max="3" width="11.42578125" style="5" customWidth="1"/>
    <col min="4" max="4" width="15.7109375" style="5" customWidth="1"/>
    <col min="5" max="5" width="13.5703125" style="5" customWidth="1"/>
    <col min="6" max="6" width="24.7109375" style="5" customWidth="1"/>
    <col min="7" max="7" width="16.85546875" style="5" customWidth="1"/>
    <col min="8" max="8" width="18.7109375" style="5" bestFit="1" customWidth="1"/>
    <col min="9" max="9" width="26.5703125" style="5" bestFit="1" customWidth="1"/>
    <col min="10" max="16384" width="11.42578125" style="5"/>
  </cols>
  <sheetData>
    <row r="1" spans="1:9" ht="79.5" thickBot="1" x14ac:dyDescent="0.3">
      <c r="A1" s="33" t="s">
        <v>27</v>
      </c>
      <c r="B1" s="34" t="s">
        <v>28</v>
      </c>
      <c r="C1" s="35" t="s">
        <v>29</v>
      </c>
      <c r="D1" s="35" t="s">
        <v>35</v>
      </c>
      <c r="E1" s="35" t="s">
        <v>36</v>
      </c>
      <c r="F1" s="35" t="s">
        <v>37</v>
      </c>
      <c r="G1" s="36" t="s">
        <v>38</v>
      </c>
      <c r="H1" s="37" t="s">
        <v>39</v>
      </c>
      <c r="I1" s="65" t="s">
        <v>40</v>
      </c>
    </row>
    <row r="2" spans="1:9" ht="31.5" x14ac:dyDescent="0.25">
      <c r="A2" s="59" t="s">
        <v>30</v>
      </c>
      <c r="B2" s="30" t="s">
        <v>8</v>
      </c>
      <c r="C2" s="31">
        <f>Puntuación!Q8</f>
        <v>0</v>
      </c>
      <c r="D2" s="32">
        <f>C2/20</f>
        <v>0</v>
      </c>
      <c r="E2" s="62">
        <f>AVERAGE(C2:C5)</f>
        <v>0</v>
      </c>
      <c r="F2" s="50">
        <f>SUM(C2:C5)/65</f>
        <v>0</v>
      </c>
      <c r="G2" s="53">
        <f>SUM(C2:C16)/65</f>
        <v>0</v>
      </c>
      <c r="H2" s="56">
        <v>0.7</v>
      </c>
      <c r="I2" s="48" t="str">
        <f>IF(G2&gt;H2,"Sí se cumplió con el objetivo de la capacitación", "No se cumplió con el objetivo de la capacitación")</f>
        <v>No se cumplió con el objetivo de la capacitación</v>
      </c>
    </row>
    <row r="3" spans="1:9" ht="47.25" x14ac:dyDescent="0.25">
      <c r="A3" s="60"/>
      <c r="B3" s="24" t="s">
        <v>9</v>
      </c>
      <c r="C3" s="25">
        <f>Puntuación!Q9</f>
        <v>0</v>
      </c>
      <c r="D3" s="26">
        <f t="shared" ref="D3:D9" si="0">C3/20</f>
        <v>0</v>
      </c>
      <c r="E3" s="63"/>
      <c r="F3" s="51"/>
      <c r="G3" s="54"/>
      <c r="H3" s="57"/>
      <c r="I3" s="48"/>
    </row>
    <row r="4" spans="1:9" ht="47.25" x14ac:dyDescent="0.25">
      <c r="A4" s="60"/>
      <c r="B4" s="24" t="s">
        <v>10</v>
      </c>
      <c r="C4" s="25">
        <f>Puntuación!Q10</f>
        <v>0</v>
      </c>
      <c r="D4" s="26">
        <f t="shared" si="0"/>
        <v>0</v>
      </c>
      <c r="E4" s="63"/>
      <c r="F4" s="51"/>
      <c r="G4" s="54"/>
      <c r="H4" s="57"/>
      <c r="I4" s="48"/>
    </row>
    <row r="5" spans="1:9" ht="47.25" x14ac:dyDescent="0.25">
      <c r="A5" s="60"/>
      <c r="B5" s="24" t="s">
        <v>11</v>
      </c>
      <c r="C5" s="25">
        <f>Puntuación!Q11</f>
        <v>0</v>
      </c>
      <c r="D5" s="26">
        <f t="shared" si="0"/>
        <v>0</v>
      </c>
      <c r="E5" s="63"/>
      <c r="F5" s="51"/>
      <c r="G5" s="54"/>
      <c r="H5" s="57"/>
      <c r="I5" s="48"/>
    </row>
    <row r="6" spans="1:9" ht="47.25" x14ac:dyDescent="0.25">
      <c r="A6" s="60" t="s">
        <v>31</v>
      </c>
      <c r="B6" s="24" t="s">
        <v>13</v>
      </c>
      <c r="C6" s="25">
        <f>Puntuación!Q13</f>
        <v>0</v>
      </c>
      <c r="D6" s="26">
        <f t="shared" si="0"/>
        <v>0</v>
      </c>
      <c r="E6" s="63">
        <f>AVERAGE(C6:C9)</f>
        <v>0</v>
      </c>
      <c r="F6" s="51">
        <f>SUM(C6:C9)/65</f>
        <v>0</v>
      </c>
      <c r="G6" s="54"/>
      <c r="H6" s="57"/>
      <c r="I6" s="48"/>
    </row>
    <row r="7" spans="1:9" ht="47.25" x14ac:dyDescent="0.25">
      <c r="A7" s="60"/>
      <c r="B7" s="24" t="s">
        <v>14</v>
      </c>
      <c r="C7" s="25">
        <f>Puntuación!Q14</f>
        <v>0</v>
      </c>
      <c r="D7" s="26">
        <f t="shared" si="0"/>
        <v>0</v>
      </c>
      <c r="E7" s="63"/>
      <c r="F7" s="51"/>
      <c r="G7" s="54"/>
      <c r="H7" s="57"/>
      <c r="I7" s="48"/>
    </row>
    <row r="8" spans="1:9" ht="63" x14ac:dyDescent="0.25">
      <c r="A8" s="60"/>
      <c r="B8" s="24" t="s">
        <v>15</v>
      </c>
      <c r="C8" s="25">
        <f>Puntuación!Q15</f>
        <v>0</v>
      </c>
      <c r="D8" s="26">
        <f t="shared" si="0"/>
        <v>0</v>
      </c>
      <c r="E8" s="63"/>
      <c r="F8" s="51"/>
      <c r="G8" s="54"/>
      <c r="H8" s="57"/>
      <c r="I8" s="48"/>
    </row>
    <row r="9" spans="1:9" ht="63" x14ac:dyDescent="0.25">
      <c r="A9" s="60"/>
      <c r="B9" s="24" t="s">
        <v>16</v>
      </c>
      <c r="C9" s="25">
        <f>Puntuación!Q16</f>
        <v>0</v>
      </c>
      <c r="D9" s="26">
        <f t="shared" si="0"/>
        <v>0</v>
      </c>
      <c r="E9" s="63"/>
      <c r="F9" s="51"/>
      <c r="G9" s="54"/>
      <c r="H9" s="57"/>
      <c r="I9" s="48"/>
    </row>
    <row r="10" spans="1:9" ht="63" x14ac:dyDescent="0.25">
      <c r="A10" s="39" t="s">
        <v>32</v>
      </c>
      <c r="B10" s="24" t="s">
        <v>18</v>
      </c>
      <c r="C10" s="25">
        <f>Puntuación!Q18</f>
        <v>0</v>
      </c>
      <c r="D10" s="26">
        <f>C10/15</f>
        <v>0</v>
      </c>
      <c r="E10" s="63">
        <f>AVERAGE(C10:C12)</f>
        <v>0</v>
      </c>
      <c r="F10" s="51">
        <f>SUM(C10:C12)/65</f>
        <v>0</v>
      </c>
      <c r="G10" s="54"/>
      <c r="H10" s="57"/>
      <c r="I10" s="48"/>
    </row>
    <row r="11" spans="1:9" ht="63" x14ac:dyDescent="0.25">
      <c r="A11" s="39"/>
      <c r="B11" s="24" t="s">
        <v>19</v>
      </c>
      <c r="C11" s="25">
        <f>Puntuación!Q19</f>
        <v>0</v>
      </c>
      <c r="D11" s="26">
        <f t="shared" ref="D11:D12" si="1">C11/15</f>
        <v>0</v>
      </c>
      <c r="E11" s="63"/>
      <c r="F11" s="51"/>
      <c r="G11" s="54"/>
      <c r="H11" s="57"/>
      <c r="I11" s="48"/>
    </row>
    <row r="12" spans="1:9" ht="63" x14ac:dyDescent="0.25">
      <c r="A12" s="39"/>
      <c r="B12" s="24" t="s">
        <v>20</v>
      </c>
      <c r="C12" s="25">
        <f>Puntuación!Q20</f>
        <v>0</v>
      </c>
      <c r="D12" s="26">
        <f t="shared" si="1"/>
        <v>0</v>
      </c>
      <c r="E12" s="63"/>
      <c r="F12" s="51"/>
      <c r="G12" s="54"/>
      <c r="H12" s="57"/>
      <c r="I12" s="48"/>
    </row>
    <row r="13" spans="1:9" ht="47.25" x14ac:dyDescent="0.25">
      <c r="A13" s="39" t="s">
        <v>33</v>
      </c>
      <c r="B13" s="24" t="s">
        <v>22</v>
      </c>
      <c r="C13" s="25">
        <f>Puntuación!Q22</f>
        <v>0</v>
      </c>
      <c r="D13" s="26">
        <f>C13/20</f>
        <v>0</v>
      </c>
      <c r="E13" s="63">
        <f>AVERAGE(C13:C16)</f>
        <v>0</v>
      </c>
      <c r="F13" s="51">
        <f>SUM(C13:C16)/65</f>
        <v>0</v>
      </c>
      <c r="G13" s="54"/>
      <c r="H13" s="57"/>
      <c r="I13" s="48"/>
    </row>
    <row r="14" spans="1:9" ht="63" x14ac:dyDescent="0.25">
      <c r="A14" s="39"/>
      <c r="B14" s="24" t="s">
        <v>23</v>
      </c>
      <c r="C14" s="25">
        <f>Puntuación!Q23</f>
        <v>0</v>
      </c>
      <c r="D14" s="26">
        <f t="shared" ref="D14:D16" si="2">C14/20</f>
        <v>0</v>
      </c>
      <c r="E14" s="63"/>
      <c r="F14" s="51"/>
      <c r="G14" s="54"/>
      <c r="H14" s="57"/>
      <c r="I14" s="48"/>
    </row>
    <row r="15" spans="1:9" ht="63" x14ac:dyDescent="0.25">
      <c r="A15" s="39"/>
      <c r="B15" s="24" t="s">
        <v>24</v>
      </c>
      <c r="C15" s="25">
        <f>Puntuación!Q24</f>
        <v>0</v>
      </c>
      <c r="D15" s="26">
        <f t="shared" si="2"/>
        <v>0</v>
      </c>
      <c r="E15" s="63"/>
      <c r="F15" s="51"/>
      <c r="G15" s="54"/>
      <c r="H15" s="57"/>
      <c r="I15" s="48"/>
    </row>
    <row r="16" spans="1:9" ht="79.5" thickBot="1" x14ac:dyDescent="0.3">
      <c r="A16" s="61"/>
      <c r="B16" s="27" t="s">
        <v>25</v>
      </c>
      <c r="C16" s="28">
        <f>Puntuación!Q25</f>
        <v>0</v>
      </c>
      <c r="D16" s="29">
        <f t="shared" si="2"/>
        <v>0</v>
      </c>
      <c r="E16" s="64"/>
      <c r="F16" s="52"/>
      <c r="G16" s="55"/>
      <c r="H16" s="58"/>
      <c r="I16" s="49"/>
    </row>
  </sheetData>
  <mergeCells count="15">
    <mergeCell ref="A2:A5"/>
    <mergeCell ref="A6:A9"/>
    <mergeCell ref="A10:A12"/>
    <mergeCell ref="A13:A16"/>
    <mergeCell ref="E2:E5"/>
    <mergeCell ref="E6:E9"/>
    <mergeCell ref="E10:E12"/>
    <mergeCell ref="E13:E16"/>
    <mergeCell ref="I2:I16"/>
    <mergeCell ref="F2:F5"/>
    <mergeCell ref="F6:F9"/>
    <mergeCell ref="F10:F12"/>
    <mergeCell ref="F13:F16"/>
    <mergeCell ref="G2:G16"/>
    <mergeCell ref="H2:H16"/>
  </mergeCells>
  <conditionalFormatting sqref="I2:I16">
    <cfRule type="cellIs" dxfId="1" priority="2" operator="equal">
      <formula>"""Sí cumplio con el objetivo de la capacitación"""</formula>
    </cfRule>
    <cfRule type="cellIs" dxfId="0" priority="1" operator="equal">
      <formula>"""No cumplió con el objetivo de la capacitación"""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Puntuación</vt:lpstr>
      <vt:lpstr>Hoja3</vt:lpstr>
      <vt:lpstr>Resultados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David Barrera</dc:creator>
  <cp:lastModifiedBy>Pedro David Barrera</cp:lastModifiedBy>
  <dcterms:created xsi:type="dcterms:W3CDTF">2021-10-13T03:30:33Z</dcterms:created>
  <dcterms:modified xsi:type="dcterms:W3CDTF">2021-10-25T21:07:33Z</dcterms:modified>
</cp:coreProperties>
</file>